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<sst xmlns="http://schemas.openxmlformats.org/spreadsheetml/2006/main" count="210" uniqueCount="208">
  <si>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</si>
  <si>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</si>
  <si>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</si>
  <si>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</si>
  <si>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</si>
  <si>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</si>
  <si>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</si>
  <si>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</si>
  <si>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</si>
  <si>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</si>
  <si>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</si>
  <si>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</si>
  <si>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</si>
  <si>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</si>
  <si>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</si>
  <si>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</si>
  <si>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</si>
  <si>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</si>
  <si>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</si>
  <si>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</si>
  <si>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</si>
  <si>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</si>
  <si>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</si>
  <si>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</si>
  <si>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</si>
  <si>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</si>
  <si>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</si>
  <si>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</si>
  <si>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</si>
  <si>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</si>
  <si>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</si>
  <si>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</si>
  <si>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</si>
  <si>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</si>
  <si>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</si>
  <si>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</si>
  <si>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</si>
  <si>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</si>
  <si>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</si>
  <si>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</si>
  <si>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</si>
  <si>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</si>
  <si>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</si>
  <si>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</si>
  <si>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</si>
  <si>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</si>
  <si>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</si>
  <si>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</si>
  <si>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</si>
  <si>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</si>
  <si>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</si>
  <si>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</si>
  <si>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</si>
  <si>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</si>
  <si>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</si>
  <si>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</si>
  <si>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</si>
  <si>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</si>
  <si>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</si>
  <si>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</si>
  <si>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</si>
  <si>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</si>
  <si>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</si>
  <si>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</si>
  <si>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</si>
  <si>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</si>
  <si>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</si>
  <si>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</si>
  <si>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</si>
  <si>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</si>
  <si>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</si>
  <si>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</si>
  <si>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</si>
  <si>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</si>
  <si>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</si>
  <si>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</si>
  <si>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</si>
  <si>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</si>
  <si>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</si>
  <si>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</si>
  <si>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</si>
  <si>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</si>
  <si>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</si>
  <si>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</si>
  <si>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</si>
  <si>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</si>
  <si>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</si>
  <si>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</si>
  <si>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</si>
  <si>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</si>
  <si>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</si>
  <si>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</si>
  <si>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</si>
  <si>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</si>
  <si>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</si>
  <si>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</si>
  <si>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</si>
  <si>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</si>
  <si>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</si>
  <si>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</si>
  <si>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</si>
  <si>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</si>
  <si>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</si>
  <si>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</si>
  <si>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</si>
  <si>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</si>
  <si>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</si>
  <si>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</si>
  <si>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</si>
  <si>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</si>
  <si>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</si>
  <si>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</si>
  <si>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</si>
  <si>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</si>
  <si>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</si>
  <si>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</si>
  <si>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</si>
  <si>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</si>
  <si>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</si>
  <si>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</si>
  <si>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</si>
  <si>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</si>
  <si>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</si>
  <si>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</si>
  <si>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</si>
  <si>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</si>
  <si>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</si>
  <si>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</si>
  <si>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</si>
  <si>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</si>
  <si>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</si>
  <si>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</si>
  <si>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</si>
  <si>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</si>
  <si>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</si>
  <si>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</si>
  <si>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</si>
  <si>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</si>
  <si>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</si>
  <si>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</si>
  <si>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</si>
  <si>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</si>
  <si>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</si>
  <si>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</si>
  <si>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</si>
  <si>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</si>
  <si>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</si>
  <si>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</si>
  <si>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</si>
  <si>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</si>
  <si>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</si>
  <si>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</si>
  <si>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</si>
  <si>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</si>
  <si>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</si>
  <si>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</si>
  <si>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</si>
  <si>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</si>
  <si>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</si>
  <si>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</si>
  <si>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</si>
  <si>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</si>
  <si>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</si>
  <si>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</si>
  <si>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</si>
  <si>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</si>
  <si>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</si>
  <si>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</si>
  <si>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</si>
  <si>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</si>
  <si>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</si>
  <si>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</si>
  <si>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</si>
  <si>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</si>
  <si>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</si>
  <si>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</si>
  <si>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</si>
  <si>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</si>
  <si>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</si>
  <si>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</si>
  <si>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</si>
  <si>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</si>
  <si>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</si>
  <si>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</si>
  <si>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</si>
  <si>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</si>
  <si>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</si>
  <si>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</si>
  <si>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</si>
  <si>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</si>
  <si>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</si>
  <si>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</si>
  <si>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</si>
  <si>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</si>
  <si>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</si>
  <si>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</si>
  <si>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</si>
  <si>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</si>
  <si>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</si>
  <si>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</si>
  <si>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</si>
  <si>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</si>
  <si>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</si>
  <si>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</si>
  <si>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ALIA- THE ROYAL JORDANIAN AIRLINES PLC.</t>
  </si>
  <si>
    <t>عالية -الخطوط الجوية الملكية الأردنية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</si>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</sst>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H14" sqref="H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131213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0.37</v>
      </c>
      <c r="F6" s="13">
        <v>0.44</v>
      </c>
      <c r="G6" s="13">
        <v>0.44</v>
      </c>
      <c r="H6" s="13">
        <v>1.1399999999999999</v>
      </c>
      <c r="I6" s="14" t="s">
        <v>5</v>
      </c>
    </row>
    <row r="7" spans="4:9" ht="15.75" x14ac:dyDescent="0.2">
      <c r="D7" s="12" t="s">
        <v>6</v>
      </c>
      <c r="E7" s="15">
        <v>5064316.4000000004</v>
      </c>
      <c r="F7" s="15">
        <v>6309324.9100000001</v>
      </c>
      <c r="G7" s="15">
        <v>11335888.779999999</v>
      </c>
      <c r="H7" s="15">
        <v>3404004.27</v>
      </c>
      <c r="I7" s="14" t="s">
        <v>7</v>
      </c>
    </row>
    <row r="8" spans="4:9" ht="15.75" x14ac:dyDescent="0.2">
      <c r="D8" s="12" t="s">
        <v>8</v>
      </c>
      <c r="E8" s="15">
        <v>10725105</v>
      </c>
      <c r="F8" s="15">
        <v>14003892</v>
      </c>
      <c r="G8" s="15">
        <v>15132678</v>
      </c>
      <c r="H8" s="15">
        <v>4953460</v>
      </c>
      <c r="I8" s="14" t="s">
        <v>9</v>
      </c>
    </row>
    <row r="9" spans="4:9" ht="15.75" x14ac:dyDescent="0.2">
      <c r="D9" s="12" t="s">
        <v>10</v>
      </c>
      <c r="E9" s="15">
        <v>5275</v>
      </c>
      <c r="F9" s="15">
        <v>7750</v>
      </c>
      <c r="G9" s="15">
        <v>9606</v>
      </c>
      <c r="H9" s="15">
        <v>2427</v>
      </c>
      <c r="I9" s="14" t="s">
        <v>11</v>
      </c>
    </row>
    <row r="10" spans="4:9" ht="15.75" x14ac:dyDescent="0.2">
      <c r="D10" s="12" t="s">
        <v>12</v>
      </c>
      <c r="E10" s="15">
        <v>246405342</v>
      </c>
      <c r="F10" s="15">
        <v>146405342</v>
      </c>
      <c r="G10" s="15">
        <v>146405342</v>
      </c>
      <c r="H10" s="15">
        <v>46405342</v>
      </c>
      <c r="I10" s="14" t="s">
        <v>13</v>
      </c>
    </row>
    <row r="11" spans="4:9" ht="15.75" x14ac:dyDescent="0.2">
      <c r="D11" s="12" t="s">
        <v>14</v>
      </c>
      <c r="E11" s="15">
        <v>91169976.539999992</v>
      </c>
      <c r="F11" s="15">
        <v>64418350.479999997</v>
      </c>
      <c r="G11" s="15">
        <v>64418350.479999997</v>
      </c>
      <c r="H11" s="15">
        <v>52902089.879999995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92012000</v>
      </c>
      <c r="F16" s="25">
        <v>101393000</v>
      </c>
      <c r="G16" s="25">
        <v>141974000</v>
      </c>
      <c r="H16" s="25">
        <v>71985000</v>
      </c>
      <c r="I16" s="11" t="s">
        <v>21</v>
      </c>
    </row>
    <row r="17" spans="4:9" ht="15.75" x14ac:dyDescent="0.2">
      <c r="D17" s="12" t="s">
        <v>22</v>
      </c>
      <c r="E17" s="26">
        <v>41339000</v>
      </c>
      <c r="F17" s="26">
        <v>35617000</v>
      </c>
      <c r="G17" s="26">
        <v>33872000</v>
      </c>
      <c r="H17" s="26">
        <v>36620000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6256000</v>
      </c>
      <c r="F22" s="26">
        <v>11193000</v>
      </c>
      <c r="G22" s="26">
        <v>11008000</v>
      </c>
      <c r="H22" s="26">
        <v>11474000</v>
      </c>
      <c r="I22" s="14" t="s">
        <v>33</v>
      </c>
    </row>
    <row r="23" spans="4:9" ht="15.75" x14ac:dyDescent="0.2">
      <c r="D23" s="12" t="s">
        <v>34</v>
      </c>
      <c r="E23" s="26">
        <v>165182000</v>
      </c>
      <c r="F23" s="26">
        <v>175251000</v>
      </c>
      <c r="G23" s="26">
        <v>219704000</v>
      </c>
      <c r="H23" s="26">
        <v>216983000</v>
      </c>
      <c r="I23" s="14" t="s">
        <v>35</v>
      </c>
    </row>
    <row r="24" spans="4:9" ht="15.75" x14ac:dyDescent="0.2">
      <c r="D24" s="12" t="s">
        <v>36</v>
      </c>
      <c r="E24" s="26">
        <v>23647000</v>
      </c>
      <c r="F24" s="26">
        <v>22707000</v>
      </c>
      <c r="G24" s="26">
        <v>23474000</v>
      </c>
      <c r="H24" s="26">
        <v>22869000</v>
      </c>
      <c r="I24" s="14" t="s">
        <v>37</v>
      </c>
    </row>
    <row r="25" spans="4:9" ht="15.75" x14ac:dyDescent="0.2">
      <c r="D25" s="12" t="s">
        <v>38</v>
      </c>
      <c r="E25" s="26">
        <v>266852000</v>
      </c>
      <c r="F25" s="26">
        <v>292250000</v>
      </c>
      <c r="G25" s="26">
        <v>226520000</v>
      </c>
      <c r="H25" s="26">
        <v>122689000</v>
      </c>
      <c r="I25" s="14" t="s">
        <v>39</v>
      </c>
    </row>
    <row r="26" spans="4:9" ht="15.75" x14ac:dyDescent="0.2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256000</v>
      </c>
      <c r="I27" s="14" t="s">
        <v>43</v>
      </c>
    </row>
    <row r="28" spans="4:9" ht="15.75" x14ac:dyDescent="0.2">
      <c r="D28" s="12" t="s">
        <v>44</v>
      </c>
      <c r="E28" s="26">
        <v>266852000</v>
      </c>
      <c r="F28" s="26">
        <v>292250000</v>
      </c>
      <c r="G28" s="26">
        <v>226520000</v>
      </c>
      <c r="H28" s="26">
        <v>122945000</v>
      </c>
      <c r="I28" s="14" t="s">
        <v>45</v>
      </c>
    </row>
    <row r="29" spans="4:9" ht="15.75" x14ac:dyDescent="0.2">
      <c r="D29" s="12" t="s">
        <v>46</v>
      </c>
      <c r="E29" s="26">
        <v>61686000</v>
      </c>
      <c r="F29" s="26">
        <v>79382000</v>
      </c>
      <c r="G29" s="26">
        <v>101118000</v>
      </c>
      <c r="H29" s="26">
        <v>85349000</v>
      </c>
      <c r="I29" s="14" t="s">
        <v>47</v>
      </c>
    </row>
    <row r="30" spans="4:9" ht="15.75" x14ac:dyDescent="0.2">
      <c r="D30" s="28" t="s">
        <v>48</v>
      </c>
      <c r="E30" s="29">
        <v>517367000</v>
      </c>
      <c r="F30" s="29">
        <v>569590000</v>
      </c>
      <c r="G30" s="29">
        <v>570816000</v>
      </c>
      <c r="H30" s="29">
        <v>448146000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50735000</v>
      </c>
      <c r="F35" s="25">
        <v>61923000</v>
      </c>
      <c r="G35" s="25">
        <v>69590000</v>
      </c>
      <c r="H35" s="25">
        <v>206707000</v>
      </c>
      <c r="I35" s="11" t="s">
        <v>55</v>
      </c>
    </row>
    <row r="36" spans="4:9" ht="15.75" x14ac:dyDescent="0.2">
      <c r="D36" s="12" t="s">
        <v>56</v>
      </c>
      <c r="E36" s="26">
        <v>0</v>
      </c>
      <c r="F36" s="26">
        <v>0</v>
      </c>
      <c r="G36" s="26">
        <v>0</v>
      </c>
      <c r="H36" s="26">
        <v>17896000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47059000</v>
      </c>
      <c r="F38" s="26">
        <v>38099000</v>
      </c>
      <c r="G38" s="26">
        <v>35067000</v>
      </c>
      <c r="H38" s="26">
        <v>46233000</v>
      </c>
      <c r="I38" s="14" t="s">
        <v>61</v>
      </c>
    </row>
    <row r="39" spans="4:9" ht="15.75" x14ac:dyDescent="0.2">
      <c r="D39" s="12" t="s">
        <v>62</v>
      </c>
      <c r="E39" s="26">
        <v>219875000</v>
      </c>
      <c r="F39" s="26">
        <v>218839000</v>
      </c>
      <c r="G39" s="26">
        <v>216897000</v>
      </c>
      <c r="H39" s="26">
        <v>375298000</v>
      </c>
      <c r="I39" s="14" t="s">
        <v>63</v>
      </c>
    </row>
    <row r="40" spans="4:9" ht="15.75" x14ac:dyDescent="0.2">
      <c r="D40" s="12" t="s">
        <v>64</v>
      </c>
      <c r="E40" s="26">
        <v>71626000</v>
      </c>
      <c r="F40" s="26">
        <v>118685000</v>
      </c>
      <c r="G40" s="26">
        <v>143308000</v>
      </c>
      <c r="H40" s="26">
        <v>12672000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109388000</v>
      </c>
      <c r="F42" s="26">
        <v>131731000</v>
      </c>
      <c r="G42" s="26">
        <v>135500000</v>
      </c>
      <c r="H42" s="26">
        <v>10468000</v>
      </c>
      <c r="I42" s="14" t="s">
        <v>69</v>
      </c>
    </row>
    <row r="43" spans="4:9" ht="15.75" x14ac:dyDescent="0.2">
      <c r="D43" s="36" t="s">
        <v>70</v>
      </c>
      <c r="E43" s="29">
        <v>400889000</v>
      </c>
      <c r="F43" s="29">
        <v>469255000</v>
      </c>
      <c r="G43" s="29">
        <v>495705000</v>
      </c>
      <c r="H43" s="29">
        <v>398438000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246405000</v>
      </c>
      <c r="F46" s="25">
        <v>146405000</v>
      </c>
      <c r="G46" s="25">
        <v>146405000</v>
      </c>
      <c r="H46" s="25">
        <v>46405000</v>
      </c>
      <c r="I46" s="11" t="s">
        <v>75</v>
      </c>
    </row>
    <row r="47" spans="4:9" ht="15.75" x14ac:dyDescent="0.2">
      <c r="D47" s="12" t="s">
        <v>76</v>
      </c>
      <c r="E47" s="26">
        <v>246405000</v>
      </c>
      <c r="F47" s="26">
        <v>146405000</v>
      </c>
      <c r="G47" s="26">
        <v>146405000</v>
      </c>
      <c r="H47" s="26">
        <v>46405000</v>
      </c>
      <c r="I47" s="14" t="s">
        <v>77</v>
      </c>
    </row>
    <row r="48" spans="4:9" ht="15.75" x14ac:dyDescent="0.2">
      <c r="D48" s="12" t="s">
        <v>78</v>
      </c>
      <c r="E48" s="26">
        <v>246405000</v>
      </c>
      <c r="F48" s="26">
        <v>146405000</v>
      </c>
      <c r="G48" s="26">
        <v>146405000</v>
      </c>
      <c r="H48" s="26">
        <v>46405000</v>
      </c>
      <c r="I48" s="14" t="s">
        <v>79</v>
      </c>
    </row>
    <row r="49" spans="4:9" ht="15.75" x14ac:dyDescent="0.2">
      <c r="D49" s="12" t="s">
        <v>80</v>
      </c>
      <c r="E49" s="26">
        <v>13509000</v>
      </c>
      <c r="F49" s="26">
        <v>13509000</v>
      </c>
      <c r="G49" s="26">
        <v>13455000</v>
      </c>
      <c r="H49" s="26">
        <v>13455000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8000000</v>
      </c>
      <c r="F51" s="26">
        <v>25000000</v>
      </c>
      <c r="G51" s="26">
        <v>0</v>
      </c>
      <c r="H51" s="26">
        <v>50154000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61000000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/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3771000</v>
      </c>
      <c r="F58" s="26">
        <v>3771000</v>
      </c>
      <c r="G58" s="26">
        <v>3771000</v>
      </c>
      <c r="H58" s="26">
        <v>3593000</v>
      </c>
      <c r="I58" s="14" t="s">
        <v>93</v>
      </c>
    </row>
    <row r="59" spans="4:9" ht="15.75" x14ac:dyDescent="0.2">
      <c r="D59" s="12" t="s">
        <v>94</v>
      </c>
      <c r="E59" s="26">
        <v>-94483000</v>
      </c>
      <c r="F59" s="26">
        <v>-88607000</v>
      </c>
      <c r="G59" s="26">
        <v>-88749000</v>
      </c>
      <c r="H59" s="26">
        <v>-64094000</v>
      </c>
      <c r="I59" s="14" t="s">
        <v>95</v>
      </c>
    </row>
    <row r="60" spans="4:9" ht="15.75" x14ac:dyDescent="0.2">
      <c r="D60" s="12" t="s">
        <v>96</v>
      </c>
      <c r="E60" s="26">
        <v>116202000</v>
      </c>
      <c r="F60" s="26">
        <v>100078000</v>
      </c>
      <c r="G60" s="26">
        <v>74882000</v>
      </c>
      <c r="H60" s="26">
        <v>49513000</v>
      </c>
      <c r="I60" s="14" t="s">
        <v>97</v>
      </c>
    </row>
    <row r="61" spans="4:9" ht="15.75" x14ac:dyDescent="0.2">
      <c r="D61" s="41" t="s">
        <v>201</v>
      </c>
      <c r="E61" s="26">
        <v>276000</v>
      </c>
      <c r="F61" s="26">
        <v>257000</v>
      </c>
      <c r="G61" s="26">
        <v>229000</v>
      </c>
      <c r="H61" s="26">
        <v>195000</v>
      </c>
      <c r="I61" s="42" t="s">
        <v>200</v>
      </c>
    </row>
    <row r="62" spans="4:9" ht="15.75" x14ac:dyDescent="0.2">
      <c r="D62" s="16" t="s">
        <v>98</v>
      </c>
      <c r="E62" s="29">
        <v>517367000</v>
      </c>
      <c r="F62" s="29">
        <v>569590000</v>
      </c>
      <c r="G62" s="29">
        <v>570816000</v>
      </c>
      <c r="H62" s="29">
        <v>448146000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653300000</v>
      </c>
      <c r="F66" s="25">
        <v>605781000</v>
      </c>
      <c r="G66" s="25">
        <v>598271000</v>
      </c>
      <c r="H66" s="25">
        <v>658055000</v>
      </c>
      <c r="I66" s="11" t="s">
        <v>103</v>
      </c>
    </row>
    <row r="67" spans="4:9" ht="15.75" x14ac:dyDescent="0.2">
      <c r="D67" s="12" t="s">
        <v>104</v>
      </c>
      <c r="E67" s="26">
        <v>562909000</v>
      </c>
      <c r="F67" s="26">
        <v>526330000</v>
      </c>
      <c r="G67" s="26">
        <v>527668000</v>
      </c>
      <c r="H67" s="26">
        <v>559146000</v>
      </c>
      <c r="I67" s="14" t="s">
        <v>105</v>
      </c>
    </row>
    <row r="68" spans="4:9" ht="15.75" x14ac:dyDescent="0.2">
      <c r="D68" s="12" t="s">
        <v>106</v>
      </c>
      <c r="E68" s="26">
        <v>90391000</v>
      </c>
      <c r="F68" s="26">
        <v>79451000</v>
      </c>
      <c r="G68" s="26">
        <v>70603000</v>
      </c>
      <c r="H68" s="26">
        <v>98909000</v>
      </c>
      <c r="I68" s="14" t="s">
        <v>107</v>
      </c>
    </row>
    <row r="69" spans="4:9" ht="15.75" x14ac:dyDescent="0.2">
      <c r="D69" s="12" t="s">
        <v>108</v>
      </c>
      <c r="E69" s="26">
        <v>20372000</v>
      </c>
      <c r="F69" s="26">
        <v>20472000</v>
      </c>
      <c r="G69" s="26">
        <v>20590000</v>
      </c>
      <c r="H69" s="26">
        <v>21119000</v>
      </c>
      <c r="I69" s="14" t="s">
        <v>109</v>
      </c>
    </row>
    <row r="70" spans="4:9" ht="15.75" x14ac:dyDescent="0.2">
      <c r="D70" s="12" t="s">
        <v>110</v>
      </c>
      <c r="E70" s="26">
        <v>45716000</v>
      </c>
      <c r="F70" s="26">
        <v>44463000</v>
      </c>
      <c r="G70" s="26">
        <v>45045000</v>
      </c>
      <c r="H70" s="26">
        <v>46881000</v>
      </c>
      <c r="I70" s="14" t="s">
        <v>111</v>
      </c>
    </row>
    <row r="71" spans="4:9" ht="15.75" x14ac:dyDescent="0.2">
      <c r="D71" s="12" t="s">
        <v>112</v>
      </c>
      <c r="E71" s="26">
        <v>38736000</v>
      </c>
      <c r="F71" s="26">
        <v>35938000</v>
      </c>
      <c r="G71" s="26">
        <v>25975000</v>
      </c>
      <c r="H71" s="26">
        <v>28375000</v>
      </c>
      <c r="I71" s="14" t="s">
        <v>113</v>
      </c>
    </row>
    <row r="72" spans="4:9" ht="15.75" x14ac:dyDescent="0.2">
      <c r="D72" s="12" t="s">
        <v>114</v>
      </c>
      <c r="E72" s="26">
        <v>5292000</v>
      </c>
      <c r="F72" s="26">
        <v>1569000</v>
      </c>
      <c r="G72" s="26">
        <v>133000</v>
      </c>
      <c r="H72" s="26">
        <v>0</v>
      </c>
      <c r="I72" s="14" t="s">
        <v>115</v>
      </c>
    </row>
    <row r="73" spans="4:9" ht="15.75" x14ac:dyDescent="0.2">
      <c r="D73" s="12" t="s">
        <v>116</v>
      </c>
      <c r="E73" s="26">
        <v>19011000</v>
      </c>
      <c r="F73" s="26">
        <v>12947000</v>
      </c>
      <c r="G73" s="26">
        <v>4835000</v>
      </c>
      <c r="H73" s="26">
        <v>30909000</v>
      </c>
      <c r="I73" s="14" t="s">
        <v>117</v>
      </c>
    </row>
    <row r="74" spans="4:9" ht="15.75" x14ac:dyDescent="0.2">
      <c r="D74" s="12" t="s">
        <v>118</v>
      </c>
      <c r="E74" s="26">
        <v>5839000</v>
      </c>
      <c r="F74" s="26">
        <v>4238000</v>
      </c>
      <c r="G74" s="26">
        <v>9671000</v>
      </c>
      <c r="H74" s="26">
        <v>5444000</v>
      </c>
      <c r="I74" s="14" t="s">
        <v>119</v>
      </c>
    </row>
    <row r="75" spans="4:9" ht="15.75" x14ac:dyDescent="0.2">
      <c r="D75" s="12" t="s">
        <v>120</v>
      </c>
      <c r="E75" s="26">
        <v>14430000</v>
      </c>
      <c r="F75" s="26">
        <v>2235000</v>
      </c>
      <c r="G75" s="26">
        <v>24376000</v>
      </c>
      <c r="H75" s="26">
        <v>6377000</v>
      </c>
      <c r="I75" s="14" t="s">
        <v>121</v>
      </c>
    </row>
    <row r="76" spans="4:9" ht="15.75" x14ac:dyDescent="0.2">
      <c r="D76" s="12" t="s">
        <v>122</v>
      </c>
      <c r="E76" s="26">
        <v>10420000</v>
      </c>
      <c r="F76" s="26">
        <v>14950000</v>
      </c>
      <c r="G76" s="26">
        <v>-9870000</v>
      </c>
      <c r="H76" s="26">
        <v>29976000</v>
      </c>
      <c r="I76" s="14" t="s">
        <v>123</v>
      </c>
    </row>
    <row r="77" spans="4:9" ht="15.75" x14ac:dyDescent="0.2">
      <c r="D77" s="12" t="s">
        <v>124</v>
      </c>
      <c r="E77" s="26">
        <v>16238000</v>
      </c>
      <c r="F77" s="26">
        <v>14482000</v>
      </c>
      <c r="G77" s="26">
        <v>14621000</v>
      </c>
      <c r="H77" s="26">
        <v>8949000</v>
      </c>
      <c r="I77" s="14" t="s">
        <v>125</v>
      </c>
    </row>
    <row r="78" spans="4:9" ht="15.75" x14ac:dyDescent="0.2">
      <c r="D78" s="12" t="s">
        <v>126</v>
      </c>
      <c r="E78" s="26">
        <v>-5818000</v>
      </c>
      <c r="F78" s="26">
        <v>468000</v>
      </c>
      <c r="G78" s="26">
        <v>-24491000</v>
      </c>
      <c r="H78" s="26">
        <v>21027000</v>
      </c>
      <c r="I78" s="43" t="s">
        <v>127</v>
      </c>
    </row>
    <row r="79" spans="4:9" ht="15.75" x14ac:dyDescent="0.2">
      <c r="D79" s="12" t="s">
        <v>128</v>
      </c>
      <c r="E79" s="26">
        <v>39000</v>
      </c>
      <c r="F79" s="26">
        <v>194000</v>
      </c>
      <c r="G79" s="26">
        <v>80000</v>
      </c>
      <c r="H79" s="26">
        <v>4994000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-5857000</v>
      </c>
      <c r="F83" s="26">
        <v>274000</v>
      </c>
      <c r="G83" s="26">
        <v>-24571000</v>
      </c>
      <c r="H83" s="26">
        <v>16033000</v>
      </c>
      <c r="I83" s="43" t="s">
        <v>137</v>
      </c>
    </row>
    <row r="84" spans="4:9" ht="15.75" x14ac:dyDescent="0.2">
      <c r="D84" s="41" t="s">
        <v>201</v>
      </c>
      <c r="E84" s="26">
        <v>19000</v>
      </c>
      <c r="F84" s="26">
        <v>28000</v>
      </c>
      <c r="G84" s="26">
        <v>34000</v>
      </c>
      <c r="H84" s="26">
        <v>25000</v>
      </c>
      <c r="I84" s="42" t="s">
        <v>200</v>
      </c>
    </row>
    <row r="85" spans="4:9" ht="15.75" x14ac:dyDescent="0.2">
      <c r="D85" s="16" t="s">
        <v>138</v>
      </c>
      <c r="E85" s="29">
        <v>-5876000</v>
      </c>
      <c r="F85" s="29">
        <v>246000</v>
      </c>
      <c r="G85" s="29">
        <v>-24605000</v>
      </c>
      <c r="H85" s="29">
        <v>16008000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72919000</v>
      </c>
      <c r="F89" s="25">
        <v>92874000</v>
      </c>
      <c r="G89" s="25">
        <v>34571000</v>
      </c>
      <c r="H89" s="25">
        <v>33251000</v>
      </c>
      <c r="I89" s="11" t="s">
        <v>143</v>
      </c>
    </row>
    <row r="90" spans="4:9" ht="15.75" x14ac:dyDescent="0.2">
      <c r="D90" s="12" t="s">
        <v>144</v>
      </c>
      <c r="E90" s="26">
        <v>24440000</v>
      </c>
      <c r="F90" s="26">
        <v>21021000</v>
      </c>
      <c r="G90" s="26">
        <v>-30689000</v>
      </c>
      <c r="H90" s="26">
        <v>113510000</v>
      </c>
      <c r="I90" s="14" t="s">
        <v>145</v>
      </c>
    </row>
    <row r="91" spans="4:9" ht="15.75" x14ac:dyDescent="0.2">
      <c r="D91" s="12" t="s">
        <v>146</v>
      </c>
      <c r="E91" s="26">
        <v>13321000</v>
      </c>
      <c r="F91" s="26">
        <v>9057000</v>
      </c>
      <c r="G91" s="26">
        <v>-108170000</v>
      </c>
      <c r="H91" s="26">
        <v>-47916000</v>
      </c>
      <c r="I91" s="14" t="s">
        <v>147</v>
      </c>
    </row>
    <row r="92" spans="4:9" ht="15.75" x14ac:dyDescent="0.2">
      <c r="D92" s="12" t="s">
        <v>148</v>
      </c>
      <c r="E92" s="26">
        <v>-43487000</v>
      </c>
      <c r="F92" s="26">
        <v>-50033000</v>
      </c>
      <c r="G92" s="26">
        <v>197162000</v>
      </c>
      <c r="H92" s="26">
        <v>-64274000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67193000</v>
      </c>
      <c r="F94" s="29">
        <v>72919000</v>
      </c>
      <c r="G94" s="29">
        <v>92874000</v>
      </c>
      <c r="H94" s="29">
        <v>34571000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4.352626819267579</v>
      </c>
      <c r="F98" s="10">
        <f>+F8*100/F10</f>
        <v>9.5651509765265263</v>
      </c>
      <c r="G98" s="10">
        <f>+G8*100/G10</f>
        <v>10.336151531957078</v>
      </c>
      <c r="H98" s="10">
        <f>+H8*100/H10</f>
        <v>10.674331416413223</v>
      </c>
      <c r="I98" s="11" t="s">
        <v>155</v>
      </c>
    </row>
    <row r="99" spans="1:15" ht="15.75" x14ac:dyDescent="0.2">
      <c r="D99" s="12" t="s">
        <v>156</v>
      </c>
      <c r="E99" s="13">
        <f>+E85/E10</f>
        <v>-2.3846885592277458E-2</v>
      </c>
      <c r="F99" s="13">
        <f>+F85/F10</f>
        <v>1.6802665574866798E-3</v>
      </c>
      <c r="G99" s="13">
        <f>+G85/G10</f>
        <v>-0.16806080750796648</v>
      </c>
      <c r="H99" s="13">
        <f>+H85/H10</f>
        <v>0.34496028496029618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0.47158880183693419</v>
      </c>
      <c r="F101" s="13">
        <f>+F60/F10</f>
        <v>0.68356795341525178</v>
      </c>
      <c r="G101" s="13">
        <f>+G60/G10</f>
        <v>0.51147040795820142</v>
      </c>
      <c r="H101" s="13">
        <f>+H60/H10</f>
        <v>1.0669676779884523</v>
      </c>
      <c r="I101" s="14" t="s">
        <v>161</v>
      </c>
    </row>
    <row r="102" spans="1:15" ht="15.75" x14ac:dyDescent="0.2">
      <c r="D102" s="12" t="s">
        <v>162</v>
      </c>
      <c r="E102" s="13">
        <f>+E11/E85</f>
        <v>-15.515652916950305</v>
      </c>
      <c r="F102" s="13">
        <f>+F11/F85</f>
        <v>261.86321333333331</v>
      </c>
      <c r="G102" s="13">
        <f>+G11/G85</f>
        <v>-2.618099999187157</v>
      </c>
      <c r="H102" s="13">
        <f>+H11/H85</f>
        <v>3.3047282533733129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0.78458181907368196</v>
      </c>
      <c r="F105" s="46">
        <f>+F11/F60</f>
        <v>0.64368143328203997</v>
      </c>
      <c r="G105" s="46">
        <f>+G11/G60</f>
        <v>0.86026482305493968</v>
      </c>
      <c r="H105" s="46">
        <f>+H11/H60</f>
        <v>1.0684484858522003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13.836063064442063</v>
      </c>
      <c r="F107" s="51">
        <f>+F68*100/F66</f>
        <v>13.115465820156128</v>
      </c>
      <c r="G107" s="51">
        <f>+G68*100/G66</f>
        <v>11.801173715590426</v>
      </c>
      <c r="H107" s="51">
        <f>+H68*100/H66</f>
        <v>15.03050656859989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1.5949793356803919</v>
      </c>
      <c r="F108" s="52">
        <f>+F76*100/F66</f>
        <v>2.4678885603873346</v>
      </c>
      <c r="G108" s="52">
        <f>+G76*100/G66</f>
        <v>-1.6497540412288076</v>
      </c>
      <c r="H108" s="52">
        <f>+H76*100/H66</f>
        <v>4.5552423429652533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-0.89652533292514924</v>
      </c>
      <c r="F109" s="52">
        <f>+F83*100/F66</f>
        <v>4.523086726061068E-2</v>
      </c>
      <c r="G109" s="52">
        <f>+G83*100/G66</f>
        <v>-4.1070016764977746</v>
      </c>
      <c r="H109" s="52">
        <f>+H83*100/H66</f>
        <v>2.4364224874820493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-1.132078389228536</v>
      </c>
      <c r="F110" s="52">
        <f t="shared" ref="F110:H110" si="0">F83*100/F30</f>
        <v>4.8104777120384835E-2</v>
      </c>
      <c r="G110" s="52">
        <f t="shared" si="0"/>
        <v>-4.3045394663078822</v>
      </c>
      <c r="H110" s="52">
        <f t="shared" si="0"/>
        <v>3.5776287192120426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-5.0567115884408187</v>
      </c>
      <c r="F111" s="53">
        <f t="shared" ref="F111:H111" si="1">+F85*100/F60</f>
        <v>0.24580826954975118</v>
      </c>
      <c r="G111" s="53">
        <f t="shared" si="1"/>
        <v>-32.858363825752519</v>
      </c>
      <c r="H111" s="53">
        <f t="shared" si="1"/>
        <v>32.330902995172984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77.486387805948198</v>
      </c>
      <c r="F113" s="10">
        <f>+F43*100/F30</f>
        <v>82.384697765059073</v>
      </c>
      <c r="G113" s="10">
        <f>+G43*100/G30</f>
        <v>86.841469054826774</v>
      </c>
      <c r="H113" s="10">
        <f>+H43*100/H30</f>
        <v>88.90807906351948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22.460265150270505</v>
      </c>
      <c r="F114" s="13">
        <f>+F60*100/F30</f>
        <v>17.57018206078056</v>
      </c>
      <c r="G114" s="13">
        <f>+G60*100/G30</f>
        <v>13.118412938670254</v>
      </c>
      <c r="H114" s="13">
        <f>+H60*100/H30</f>
        <v>11.048408331213489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0.64170464342899369</v>
      </c>
      <c r="F115" s="46">
        <f>+F76/F77</f>
        <v>1.0323159784560143</v>
      </c>
      <c r="G115" s="46">
        <f>+G76/G77</f>
        <v>-0.67505642568907731</v>
      </c>
      <c r="H115" s="46">
        <f>+H76/H77</f>
        <v>3.3496480053637279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1.2627399892146194</v>
      </c>
      <c r="F117" s="10">
        <f>+F66/F30</f>
        <v>1.0635386857213083</v>
      </c>
      <c r="G117" s="10">
        <f>+G66/G30</f>
        <v>1.0480978108532346</v>
      </c>
      <c r="H117" s="10">
        <f>+H66/H30</f>
        <v>1.4683942286665506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2.4481735194040142</v>
      </c>
      <c r="F118" s="13">
        <f>+F66/F28</f>
        <v>2.0728177929854579</v>
      </c>
      <c r="G118" s="13">
        <f>+G66/G28</f>
        <v>2.6411398552004237</v>
      </c>
      <c r="H118" s="13">
        <f>+H66/H28</f>
        <v>5.3524340152100534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-11.944855831642075</v>
      </c>
      <c r="F119" s="46">
        <f>+F66/F122</f>
        <v>-13.897884738918968</v>
      </c>
      <c r="G119" s="46">
        <f>+G66/G122</f>
        <v>213.13537584609904</v>
      </c>
      <c r="H119" s="46">
        <f>+H66/H122</f>
        <v>-4.1566181347313895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0.75125412166003414</v>
      </c>
      <c r="F121" s="58">
        <f>+F23/F39</f>
        <v>0.80082160857982354</v>
      </c>
      <c r="G121" s="58">
        <f>+G23/G39</f>
        <v>1.0129416266707238</v>
      </c>
      <c r="H121" s="58">
        <f>+H23/H39</f>
        <v>0.57816188735351637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-54693000</v>
      </c>
      <c r="F122" s="29">
        <f>+F23-F39</f>
        <v>-43588000</v>
      </c>
      <c r="G122" s="29">
        <f>+G23-G39</f>
        <v>2807000</v>
      </c>
      <c r="H122" s="29">
        <f>+H23-H39</f>
        <v>-158315000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2019-09-23T10:15:42Z</dcterms:modified>
</cp:coreProperties>
</file>